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0" windowWidth="20730" windowHeight="11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28" i="1" l="1"/>
  <c r="R28" i="1"/>
  <c r="P28" i="1"/>
  <c r="O28" i="1"/>
  <c r="M28" i="1"/>
  <c r="L28" i="1"/>
  <c r="J28" i="1"/>
  <c r="I28" i="1"/>
  <c r="H28" i="1"/>
  <c r="T28" i="1" s="1"/>
  <c r="S26" i="1"/>
  <c r="R26" i="1"/>
  <c r="P26" i="1"/>
  <c r="O26" i="1"/>
  <c r="M26" i="1"/>
  <c r="L26" i="1"/>
  <c r="J26" i="1"/>
  <c r="I26" i="1"/>
  <c r="H26" i="1"/>
  <c r="T26" i="1" s="1"/>
  <c r="S24" i="1"/>
  <c r="R24" i="1"/>
  <c r="P24" i="1"/>
  <c r="O24" i="1"/>
  <c r="M24" i="1"/>
  <c r="L24" i="1"/>
  <c r="J24" i="1"/>
  <c r="I24" i="1"/>
  <c r="H24" i="1"/>
  <c r="T24" i="1" s="1"/>
  <c r="S23" i="1"/>
  <c r="R23" i="1"/>
  <c r="P23" i="1"/>
  <c r="O23" i="1"/>
  <c r="M23" i="1"/>
  <c r="L23" i="1"/>
  <c r="J23" i="1"/>
  <c r="I23" i="1"/>
  <c r="H23" i="1"/>
  <c r="T23" i="1" s="1"/>
  <c r="S19" i="1"/>
  <c r="R19" i="1"/>
  <c r="P19" i="1"/>
  <c r="O19" i="1"/>
  <c r="M19" i="1"/>
  <c r="L19" i="1"/>
  <c r="J19" i="1"/>
  <c r="I19" i="1"/>
  <c r="H19" i="1"/>
  <c r="Q19" i="1" s="1"/>
  <c r="S18" i="1"/>
  <c r="R18" i="1"/>
  <c r="P18" i="1"/>
  <c r="O18" i="1"/>
  <c r="M18" i="1"/>
  <c r="L18" i="1"/>
  <c r="J18" i="1"/>
  <c r="I18" i="1"/>
  <c r="H18" i="1"/>
  <c r="T18" i="1" s="1"/>
  <c r="K28" i="1" l="1"/>
  <c r="Q28" i="1"/>
  <c r="N28" i="1"/>
  <c r="K26" i="1"/>
  <c r="Q26" i="1"/>
  <c r="N26" i="1"/>
  <c r="K24" i="1"/>
  <c r="Q24" i="1"/>
  <c r="N24" i="1"/>
  <c r="K23" i="1"/>
  <c r="Q23" i="1"/>
  <c r="N23" i="1"/>
  <c r="N19" i="1"/>
  <c r="T19" i="1"/>
  <c r="K19" i="1"/>
  <c r="K18" i="1"/>
  <c r="Q18" i="1"/>
  <c r="N18" i="1"/>
  <c r="E26" i="1"/>
  <c r="D26" i="1"/>
  <c r="C26" i="1"/>
  <c r="S15" i="1"/>
  <c r="R15" i="1"/>
  <c r="P15" i="1"/>
  <c r="O15" i="1"/>
  <c r="M15" i="1"/>
  <c r="L15" i="1"/>
  <c r="J15" i="1"/>
  <c r="I15" i="1"/>
  <c r="H15" i="1"/>
  <c r="T15" i="1" s="1"/>
  <c r="K15" i="1" l="1"/>
  <c r="Q15" i="1"/>
  <c r="N15" i="1"/>
  <c r="H25" i="1" l="1"/>
  <c r="H27" i="1" s="1"/>
  <c r="G25" i="1"/>
  <c r="G27" i="1" s="1"/>
  <c r="F25" i="1"/>
  <c r="F27" i="1" s="1"/>
  <c r="E24" i="1"/>
  <c r="D24" i="1"/>
  <c r="C24" i="1"/>
  <c r="H20" i="1" l="1"/>
  <c r="G20" i="1"/>
  <c r="F20" i="1"/>
  <c r="E18" i="1"/>
  <c r="D18" i="1"/>
  <c r="C18" i="1"/>
  <c r="H17" i="1" l="1"/>
  <c r="H29" i="1" s="1"/>
  <c r="G17" i="1"/>
  <c r="G29" i="1" s="1"/>
  <c r="F17" i="1"/>
  <c r="F29" i="1" s="1"/>
  <c r="J29" i="1"/>
  <c r="K29" i="1"/>
  <c r="L29" i="1"/>
  <c r="M29" i="1"/>
  <c r="N29" i="1"/>
  <c r="O29" i="1"/>
  <c r="P29" i="1"/>
  <c r="Q29" i="1"/>
  <c r="R29" i="1"/>
  <c r="S29" i="1"/>
  <c r="T29" i="1"/>
  <c r="I29" i="1"/>
  <c r="E16" i="1"/>
  <c r="D16" i="1"/>
  <c r="C16" i="1"/>
  <c r="E19" i="1" l="1"/>
  <c r="D19" i="1"/>
  <c r="C19" i="1"/>
  <c r="E23" i="1" l="1"/>
  <c r="E28" i="1"/>
  <c r="E15" i="1"/>
  <c r="D23" i="1"/>
  <c r="D28" i="1"/>
  <c r="D15" i="1"/>
  <c r="C23" i="1"/>
  <c r="C28" i="1"/>
  <c r="C15" i="1"/>
</calcChain>
</file>

<file path=xl/sharedStrings.xml><?xml version="1.0" encoding="utf-8"?>
<sst xmlns="http://schemas.openxmlformats.org/spreadsheetml/2006/main" count="85" uniqueCount="68">
  <si>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</si>
  <si>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</si>
  <si>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</si>
  <si>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</si>
  <si>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</si>
  <si>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</si>
  <si>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</si>
  <si>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</si>
  <si>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</si>
  <si>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</si>
  <si>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</si>
  <si>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</si>
  <si>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</si>
  <si>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</si>
  <si>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</si>
  <si>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</si>
  <si>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</si>
  <si>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</si>
  <si>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</si>
  <si>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</si>
  <si>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</si>
  <si>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</si>
  <si>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</si>
  <si>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</si>
  <si>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Сіль йодована</t>
  </si>
  <si>
    <t>Відходи при гарячій обробці</t>
  </si>
  <si>
    <t>Відходи при холодній обробці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</si>
  <si>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</si>
  <si>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Буряк після 01.01</t>
  </si>
  <si>
    <t>Варений очищений буряк</t>
  </si>
  <si>
    <t>Коренеплоди свіжі, цілі, здорові, чисті, без тріщин, нев'янучі, без пошкоджень сільськогосподарськими шкідниками.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</si>
  <si>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темно – вишневий.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</si>
  <si>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_________________              ______________________</t>
    </r>
  </si>
  <si>
    <t>Буряк           до 01.01</t>
  </si>
  <si>
    <t>Цибуля ріпчаста</t>
  </si>
  <si>
    <t>Цибулини визрілі, здорові, цільні, сухі, незабруднені, з добре підсушеними верхніми лусками.</t>
  </si>
  <si>
    <t xml:space="preserve">Маса страви:  </t>
  </si>
  <si>
    <t xml:space="preserve">                                    (підпис)                                   (ім’я, прізвище)</t>
  </si>
  <si>
    <t>ВИХІД</t>
  </si>
  <si>
    <t xml:space="preserve">Рецептура №  116
«Сборник  рецептур блюд (технологических карт) для питания школьников» 
Видання 1990 р.
</t>
  </si>
  <si>
    <t>БУРЯК ТУШКОВАНИЙ У СМЕТАННОМУ СОУСІ</t>
  </si>
  <si>
    <t>МП Л</t>
  </si>
  <si>
    <t>МП  Л</t>
  </si>
  <si>
    <t>Масло вершкове 72 %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</si>
  <si>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</si>
  <si>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Маса пасерованої цибулі:</t>
  </si>
  <si>
    <t>СОУС СМЕТАННИЙ</t>
  </si>
  <si>
    <t>Г</t>
  </si>
  <si>
    <t>Борошно пшеничне</t>
  </si>
  <si>
    <t>Колір білий або білий з кремовим відтінком; смак солодкуватий.</t>
  </si>
  <si>
    <t>Вода</t>
  </si>
  <si>
    <t>Прозора безбарвна рідина, без присмаків і запаху,  не містить видимих домішок.</t>
  </si>
  <si>
    <t>Маса білого соусу: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</si>
  <si>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</si>
  <si>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</si>
  <si>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Маса сметанного соусу:</t>
  </si>
  <si>
    <r>
      <t xml:space="preserve">Відварений буряк очищають, нарізають соломкою або кубиками, прогрівають з маслом, додають пасеровану цибулю, сіль, соус сметанний і тушкують 10 хв при слабкому нагріванні.
</t>
    </r>
    <r>
      <rPr>
        <b/>
        <sz val="11"/>
        <color theme="1"/>
        <rFont val="Times New Roman"/>
        <family val="1"/>
        <charset val="204"/>
      </rPr>
      <t xml:space="preserve">Соус сметанний: </t>
    </r>
    <r>
      <rPr>
        <sz val="11"/>
        <color theme="1"/>
        <rFont val="Times New Roman"/>
        <family val="1"/>
        <charset val="204"/>
      </rPr>
      <t xml:space="preserve">в гарячий білий соус закладають сметану, сіль і варять 3-5 хв, після чого соус проціджують та доводять до кипіння.
Для приготування білого соусу пасерують просіяне борошно при безперервному помішуванні до утворення світло кремового кольору, не допускаючи пригорання. В пасероване борошно, охолоджене до 60-70 0С вливають четверту частину гарячої води та вимішують до утворення однорідної маси, потім поступово додають рештку води. 
</t>
    </r>
  </si>
  <si>
    <t>Подають на мілкій закусочній тарілці при температурі 60-65⁰С.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</si>
  <si>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 буряк, який зберіг форму нарізки або частково розварився, з пасерованою цибулею і сметанним соусом.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</si>
  <si>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буряка зі сметанним соусом і пасерованою цибулею.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</si>
  <si>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буряка та цибулі - м’яка, соусу - в міру густа.</t>
    </r>
  </si>
  <si>
    <t>60 г ± 3 %</t>
  </si>
  <si>
    <t>80г 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</si>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</sst>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1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164" fontId="0" fillId="0" borderId="0" xfId="0" applyNumberFormat="1"/>
    <xf numFmtId="49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1" fontId="0" fillId="0" borderId="0" xfId="0" applyNumberFormat="1" applyFill="1"/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8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49" fontId="0" fillId="0" borderId="0" xfId="0" applyNumberFormat="1" applyFont="1"/>
    <xf numFmtId="49" fontId="3" fillId="0" borderId="0" xfId="0" applyNumberFormat="1" applyFont="1" applyAlignment="1">
      <alignment horizontal="center"/>
    </xf>
    <xf numFmtId="0" fontId="9" fillId="0" borderId="0" xfId="0" applyFont="1"/>
    <xf numFmtId="164" fontId="3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/>
    </xf>
    <xf numFmtId="49" fontId="3" fillId="0" borderId="7" xfId="0" applyNumberFormat="1" applyFont="1" applyBorder="1"/>
    <xf numFmtId="0" fontId="3" fillId="2" borderId="7" xfId="0" applyFont="1" applyFill="1" applyBorder="1" applyAlignment="1">
      <alignment horizontal="left" vertical="center" wrapText="1"/>
    </xf>
    <xf numFmtId="164" fontId="3" fillId="0" borderId="7" xfId="1" applyNumberFormat="1" applyFont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0" fontId="3" fillId="2" borderId="7" xfId="1" applyNumberFormat="1" applyFont="1" applyFill="1" applyBorder="1" applyAlignment="1">
      <alignment horizontal="center" vertical="center"/>
    </xf>
    <xf numFmtId="49" fontId="10" fillId="2" borderId="11" xfId="0" applyNumberFormat="1" applyFont="1" applyFill="1" applyBorder="1" applyAlignment="1">
      <alignment horizontal="center" vertical="center" wrapText="1"/>
    </xf>
    <xf numFmtId="1" fontId="2" fillId="2" borderId="11" xfId="1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3" fillId="2" borderId="11" xfId="1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1" fontId="2" fillId="2" borderId="9" xfId="1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3" fillId="2" borderId="9" xfId="1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/>
    <xf numFmtId="1" fontId="2" fillId="0" borderId="0" xfId="1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1" fontId="2" fillId="2" borderId="5" xfId="1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8" fillId="0" borderId="5" xfId="0" applyNumberFormat="1" applyFont="1" applyBorder="1" applyAlignment="1">
      <alignment horizontal="center" vertical="center" textRotation="90"/>
    </xf>
    <xf numFmtId="49" fontId="8" fillId="0" borderId="6" xfId="0" applyNumberFormat="1" applyFont="1" applyBorder="1" applyAlignment="1">
      <alignment horizontal="center" vertical="center" textRotation="90"/>
    </xf>
    <xf numFmtId="49" fontId="8" fillId="0" borderId="7" xfId="0" applyNumberFormat="1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2" fontId="3" fillId="0" borderId="5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0" fillId="0" borderId="5" xfId="0" applyBorder="1"/>
    <xf numFmtId="164" fontId="3" fillId="0" borderId="5" xfId="0" applyNumberFormat="1" applyFont="1" applyBorder="1" applyAlignment="1">
      <alignment horizontal="center" vertical="center" wrapText="1"/>
    </xf>
    <xf numFmtId="0" fontId="0" fillId="0" borderId="0" xfId="0" applyFill="1" applyBorder="1"/>
    <xf numFmtId="0" fontId="0" fillId="0" borderId="9" xfId="0" applyBorder="1"/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0" fillId="0" borderId="11" xfId="0" applyBorder="1"/>
    <xf numFmtId="2" fontId="3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1"/>
  <sheetViews>
    <sheetView tabSelected="1" view="pageLayout" zoomScale="70" zoomScaleNormal="100" zoomScalePageLayoutView="70" workbookViewId="0">
      <selection activeCell="H15" sqref="H15:H16"/>
    </sheetView>
  </sheetViews>
  <sheetFormatPr defaultRowHeight="15" x14ac:dyDescent="0.25"/>
  <cols>
    <col min="1" max="1" width="4.5703125" customWidth="1"/>
    <col min="2" max="2" width="11.42578125" customWidth="1"/>
    <col min="3" max="4" width="5.85546875" customWidth="1"/>
    <col min="5" max="5" width="6.42578125" customWidth="1"/>
    <col min="6" max="6" width="5.7109375" customWidth="1"/>
    <col min="7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9" width="5.7109375" customWidth="1"/>
    <col min="20" max="20" width="5.42578125" customWidth="1"/>
    <col min="21" max="21" width="25.7109375" customWidth="1"/>
    <col min="22" max="23" width="10.28515625" customWidth="1"/>
  </cols>
  <sheetData>
    <row r="1" spans="1:33" ht="15" customHeight="1" x14ac:dyDescent="0.25">
      <c r="A1" s="2"/>
      <c r="B1" s="91" t="s">
        <v>39</v>
      </c>
      <c r="C1" s="92"/>
      <c r="D1" s="92"/>
      <c r="E1" s="92"/>
      <c r="F1" s="92"/>
      <c r="G1" s="92"/>
      <c r="H1" s="92"/>
      <c r="I1" s="2"/>
      <c r="J1" s="2"/>
      <c r="K1" s="2"/>
      <c r="L1" s="2"/>
      <c r="M1" s="2"/>
      <c r="N1" s="2"/>
      <c r="O1" s="2"/>
      <c r="P1" s="2"/>
      <c r="Q1" s="4"/>
      <c r="R1" s="40" t="s">
        <v>17</v>
      </c>
      <c r="S1" s="40"/>
      <c r="T1" s="40"/>
      <c r="U1" s="40"/>
      <c r="V1" s="40"/>
      <c r="W1" s="2"/>
    </row>
    <row r="2" spans="1:33" ht="15" customHeight="1" x14ac:dyDescent="0.25">
      <c r="A2" s="2"/>
      <c r="B2" s="92"/>
      <c r="C2" s="92"/>
      <c r="D2" s="92"/>
      <c r="E2" s="92"/>
      <c r="F2" s="92"/>
      <c r="G2" s="92"/>
      <c r="H2" s="92"/>
      <c r="I2" s="2"/>
      <c r="J2" s="2"/>
      <c r="K2" s="2"/>
      <c r="L2" s="2"/>
      <c r="M2" s="2"/>
      <c r="N2" s="2"/>
      <c r="O2" s="2"/>
      <c r="P2" s="2"/>
      <c r="Q2" s="4"/>
      <c r="R2" s="40" t="s">
        <v>18</v>
      </c>
      <c r="S2" s="40"/>
      <c r="T2" s="40"/>
      <c r="U2" s="40"/>
      <c r="V2" s="40"/>
      <c r="W2" s="2"/>
    </row>
    <row r="3" spans="1:33" x14ac:dyDescent="0.25">
      <c r="A3" s="2"/>
      <c r="B3" s="92"/>
      <c r="C3" s="92"/>
      <c r="D3" s="92"/>
      <c r="E3" s="92"/>
      <c r="F3" s="92"/>
      <c r="G3" s="92"/>
      <c r="H3" s="92"/>
      <c r="I3" s="2"/>
      <c r="J3" s="2"/>
      <c r="K3" s="2"/>
      <c r="L3" s="2"/>
      <c r="M3" s="2"/>
      <c r="N3" s="2"/>
      <c r="O3" s="2"/>
      <c r="P3" s="2"/>
      <c r="Q3" s="4"/>
      <c r="R3" s="40" t="s">
        <v>19</v>
      </c>
      <c r="S3" s="40"/>
      <c r="T3" s="40"/>
      <c r="U3" s="40"/>
      <c r="W3" s="2"/>
    </row>
    <row r="4" spans="1:33" x14ac:dyDescent="0.25">
      <c r="A4" s="2"/>
      <c r="B4" s="92"/>
      <c r="C4" s="92"/>
      <c r="D4" s="92"/>
      <c r="E4" s="92"/>
      <c r="F4" s="92"/>
      <c r="G4" s="92"/>
      <c r="H4" s="92"/>
      <c r="I4" s="2"/>
      <c r="J4" s="2"/>
      <c r="K4" s="2"/>
      <c r="L4" s="2"/>
      <c r="M4" s="2"/>
      <c r="N4" s="2"/>
      <c r="O4" s="2"/>
      <c r="P4" s="2"/>
      <c r="Q4" s="4"/>
      <c r="R4" s="22" t="s">
        <v>20</v>
      </c>
      <c r="S4" s="22"/>
      <c r="T4" s="22"/>
      <c r="U4" s="22"/>
      <c r="V4" s="22"/>
      <c r="W4" s="2"/>
    </row>
    <row r="5" spans="1:33" ht="15.75" customHeight="1" x14ac:dyDescent="0.25">
      <c r="A5" s="2"/>
      <c r="B5" s="92"/>
      <c r="C5" s="92"/>
      <c r="D5" s="92"/>
      <c r="E5" s="92"/>
      <c r="F5" s="92"/>
      <c r="G5" s="92"/>
      <c r="H5" s="92"/>
      <c r="I5" s="2"/>
      <c r="J5" s="2"/>
      <c r="K5" s="2"/>
      <c r="L5" s="2"/>
      <c r="M5" s="2"/>
      <c r="N5" s="2"/>
      <c r="O5" s="2"/>
      <c r="P5" s="2"/>
      <c r="Q5" s="4"/>
      <c r="R5" s="4"/>
      <c r="S5" s="4"/>
      <c r="T5" s="4"/>
      <c r="U5" s="4"/>
      <c r="V5" s="4"/>
      <c r="W5" s="2"/>
    </row>
    <row r="6" spans="1:33" ht="15.75" x14ac:dyDescent="0.25">
      <c r="A6" s="2"/>
      <c r="B6" s="4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4"/>
      <c r="R6" s="4"/>
      <c r="S6" s="4"/>
      <c r="T6" s="4"/>
      <c r="U6" s="4"/>
      <c r="V6" s="4"/>
      <c r="W6" s="2"/>
    </row>
    <row r="7" spans="1:33" x14ac:dyDescent="0.25">
      <c r="A7" s="101" t="s">
        <v>16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47"/>
    </row>
    <row r="8" spans="1:33" x14ac:dyDescent="0.25">
      <c r="A8" s="100" t="s">
        <v>40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41"/>
    </row>
    <row r="9" spans="1:33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5"/>
      <c r="W9" s="15"/>
    </row>
    <row r="10" spans="1:33" ht="15.75" customHeight="1" x14ac:dyDescent="0.25">
      <c r="A10" s="102" t="s">
        <v>0</v>
      </c>
      <c r="B10" s="109" t="s">
        <v>14</v>
      </c>
      <c r="C10" s="109" t="s">
        <v>1</v>
      </c>
      <c r="D10" s="109"/>
      <c r="E10" s="109"/>
      <c r="F10" s="109"/>
      <c r="G10" s="109"/>
      <c r="H10" s="109"/>
      <c r="I10" s="109" t="s">
        <v>2</v>
      </c>
      <c r="J10" s="109"/>
      <c r="K10" s="109"/>
      <c r="L10" s="109"/>
      <c r="M10" s="109"/>
      <c r="N10" s="109"/>
      <c r="O10" s="109"/>
      <c r="P10" s="109"/>
      <c r="Q10" s="109"/>
      <c r="R10" s="110" t="s">
        <v>13</v>
      </c>
      <c r="S10" s="110"/>
      <c r="T10" s="110"/>
      <c r="U10" s="110" t="s">
        <v>3</v>
      </c>
      <c r="V10" s="116" t="s">
        <v>26</v>
      </c>
      <c r="W10" s="116" t="s">
        <v>25</v>
      </c>
      <c r="X10" s="109" t="s">
        <v>63</v>
      </c>
    </row>
    <row r="11" spans="1:33" ht="15.75" customHeight="1" x14ac:dyDescent="0.25">
      <c r="A11" s="103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10"/>
      <c r="S11" s="110"/>
      <c r="T11" s="110"/>
      <c r="U11" s="110"/>
      <c r="V11" s="117"/>
      <c r="W11" s="117"/>
      <c r="X11" s="109"/>
    </row>
    <row r="12" spans="1:33" ht="25.5" customHeight="1" x14ac:dyDescent="0.25">
      <c r="A12" s="103"/>
      <c r="B12" s="109"/>
      <c r="C12" s="108" t="s">
        <v>8</v>
      </c>
      <c r="D12" s="108"/>
      <c r="E12" s="108"/>
      <c r="F12" s="108" t="s">
        <v>9</v>
      </c>
      <c r="G12" s="108"/>
      <c r="H12" s="108"/>
      <c r="I12" s="108" t="s">
        <v>10</v>
      </c>
      <c r="J12" s="108"/>
      <c r="K12" s="108"/>
      <c r="L12" s="108" t="s">
        <v>11</v>
      </c>
      <c r="M12" s="108"/>
      <c r="N12" s="108"/>
      <c r="O12" s="108" t="s">
        <v>12</v>
      </c>
      <c r="P12" s="108"/>
      <c r="Q12" s="108"/>
      <c r="R12" s="110"/>
      <c r="S12" s="110"/>
      <c r="T12" s="110"/>
      <c r="U12" s="110"/>
      <c r="V12" s="117"/>
      <c r="W12" s="117"/>
      <c r="X12" s="109"/>
    </row>
    <row r="13" spans="1:33" x14ac:dyDescent="0.25">
      <c r="A13" s="103"/>
      <c r="B13" s="109"/>
      <c r="C13" s="111" t="s">
        <v>4</v>
      </c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3"/>
      <c r="U13" s="110"/>
      <c r="V13" s="118"/>
      <c r="W13" s="118"/>
      <c r="X13" s="109"/>
    </row>
    <row r="14" spans="1:33" ht="30.75" customHeight="1" x14ac:dyDescent="0.25">
      <c r="A14" s="104"/>
      <c r="B14" s="109"/>
      <c r="C14" s="39" t="s">
        <v>6</v>
      </c>
      <c r="D14" s="39" t="s">
        <v>7</v>
      </c>
      <c r="E14" s="39" t="s">
        <v>5</v>
      </c>
      <c r="F14" s="39" t="s">
        <v>6</v>
      </c>
      <c r="G14" s="39" t="s">
        <v>7</v>
      </c>
      <c r="H14" s="39" t="s">
        <v>5</v>
      </c>
      <c r="I14" s="39" t="s">
        <v>6</v>
      </c>
      <c r="J14" s="39" t="s">
        <v>7</v>
      </c>
      <c r="K14" s="39" t="s">
        <v>5</v>
      </c>
      <c r="L14" s="39" t="s">
        <v>6</v>
      </c>
      <c r="M14" s="39" t="s">
        <v>7</v>
      </c>
      <c r="N14" s="39" t="s">
        <v>5</v>
      </c>
      <c r="O14" s="39" t="s">
        <v>6</v>
      </c>
      <c r="P14" s="39" t="s">
        <v>7</v>
      </c>
      <c r="Q14" s="39" t="s">
        <v>5</v>
      </c>
      <c r="R14" s="39" t="s">
        <v>6</v>
      </c>
      <c r="S14" s="39" t="s">
        <v>7</v>
      </c>
      <c r="T14" s="39" t="s">
        <v>5</v>
      </c>
      <c r="U14" s="110"/>
      <c r="V14" s="44" t="s">
        <v>15</v>
      </c>
      <c r="W14" s="44" t="s">
        <v>15</v>
      </c>
      <c r="X14" s="89" t="s">
        <v>15</v>
      </c>
      <c r="Z14" s="129" t="s">
        <v>64</v>
      </c>
      <c r="AA14" s="129" t="s">
        <v>65</v>
      </c>
      <c r="AB14" s="129" t="s">
        <v>66</v>
      </c>
      <c r="AC14" s="129" t="s">
        <v>67</v>
      </c>
    </row>
    <row r="15" spans="1:33" ht="33.75" customHeight="1" x14ac:dyDescent="0.25">
      <c r="A15" s="24"/>
      <c r="B15" s="26" t="s">
        <v>33</v>
      </c>
      <c r="C15" s="27">
        <f>(100*F15)/(100-V15)</f>
        <v>61.25</v>
      </c>
      <c r="D15" s="27">
        <f>(100*G15)/(100-V15)</f>
        <v>61.25</v>
      </c>
      <c r="E15" s="27">
        <f>(100*H15)/(100-V15)</f>
        <v>81.666666666666657</v>
      </c>
      <c r="F15" s="114">
        <v>49</v>
      </c>
      <c r="G15" s="114">
        <v>49</v>
      </c>
      <c r="H15" s="114">
        <f t="shared" ref="H15" si="0">G15/0.75</f>
        <v>65.333333333333329</v>
      </c>
      <c r="I15" s="133">
        <f>Z15/100*F15</f>
        <v>0.73499999999999999</v>
      </c>
      <c r="J15" s="133">
        <f>Z15/100*G15</f>
        <v>0.73499999999999999</v>
      </c>
      <c r="K15" s="133">
        <f>Z15/100*H15</f>
        <v>0.97999999999999987</v>
      </c>
      <c r="L15" s="133">
        <f>AA15/100*F15</f>
        <v>4.9000000000000002E-2</v>
      </c>
      <c r="M15" s="133">
        <f>AA15/100*G15</f>
        <v>4.9000000000000002E-2</v>
      </c>
      <c r="N15" s="133">
        <f>AA15/100*H15</f>
        <v>6.5333333333333327E-2</v>
      </c>
      <c r="O15" s="133">
        <f>AB15/100*F15</f>
        <v>4.9000000000000004</v>
      </c>
      <c r="P15" s="133">
        <f>AB15/100*G15</f>
        <v>4.9000000000000004</v>
      </c>
      <c r="Q15" s="133">
        <f>AB15/100*H15</f>
        <v>6.5333333333333332</v>
      </c>
      <c r="R15" s="130">
        <f>AC15/100*F15</f>
        <v>20.58</v>
      </c>
      <c r="S15" s="130">
        <f>AC15/100*G15</f>
        <v>20.58</v>
      </c>
      <c r="T15" s="130">
        <f>AC15/100*H15</f>
        <v>27.439999999999998</v>
      </c>
      <c r="U15" s="105" t="s">
        <v>30</v>
      </c>
      <c r="V15" s="35">
        <v>20</v>
      </c>
      <c r="W15" s="35">
        <v>0</v>
      </c>
      <c r="X15" s="3"/>
      <c r="Z15" s="122">
        <v>1.5</v>
      </c>
      <c r="AA15" s="122">
        <v>0.1</v>
      </c>
      <c r="AB15" s="122">
        <v>10</v>
      </c>
      <c r="AC15" s="130">
        <v>42</v>
      </c>
      <c r="AD15" s="19"/>
      <c r="AE15" s="19"/>
      <c r="AF15" s="19"/>
      <c r="AG15" s="19"/>
    </row>
    <row r="16" spans="1:33" ht="31.5" customHeight="1" x14ac:dyDescent="0.25">
      <c r="A16" s="25"/>
      <c r="B16" s="29" t="s">
        <v>28</v>
      </c>
      <c r="C16" s="27">
        <f>(100*F15)/(100-V16)</f>
        <v>65.333333333333329</v>
      </c>
      <c r="D16" s="27">
        <f>(100*G15)/(100-V16)</f>
        <v>65.333333333333329</v>
      </c>
      <c r="E16" s="27">
        <f>(100*H15)/(100-V16)</f>
        <v>87.1111111111111</v>
      </c>
      <c r="F16" s="115"/>
      <c r="G16" s="115"/>
      <c r="H16" s="115"/>
      <c r="I16" s="134"/>
      <c r="J16" s="134"/>
      <c r="K16" s="134"/>
      <c r="L16" s="134"/>
      <c r="M16" s="134"/>
      <c r="N16" s="134"/>
      <c r="O16" s="134"/>
      <c r="P16" s="134"/>
      <c r="Q16" s="134"/>
      <c r="R16" s="131"/>
      <c r="S16" s="131"/>
      <c r="T16" s="131"/>
      <c r="U16" s="106"/>
      <c r="V16" s="35">
        <v>25</v>
      </c>
      <c r="W16" s="35">
        <v>0</v>
      </c>
      <c r="X16" s="3"/>
      <c r="Y16" s="19"/>
      <c r="Z16" s="123"/>
      <c r="AA16" s="123"/>
      <c r="AB16" s="123"/>
      <c r="AC16" s="131"/>
      <c r="AD16" s="19"/>
      <c r="AE16" s="19"/>
      <c r="AF16" s="19"/>
      <c r="AG16" s="19"/>
    </row>
    <row r="17" spans="1:33" ht="24.75" customHeight="1" x14ac:dyDescent="0.25">
      <c r="A17" s="24"/>
      <c r="B17" s="126" t="s">
        <v>29</v>
      </c>
      <c r="C17" s="127"/>
      <c r="D17" s="127"/>
      <c r="E17" s="128"/>
      <c r="F17" s="32">
        <f>F15*(100-W17)/100</f>
        <v>48.02</v>
      </c>
      <c r="G17" s="32">
        <f>G15*(100-W17)/100</f>
        <v>48.02</v>
      </c>
      <c r="H17" s="32">
        <f>H15*(100-W17)/100</f>
        <v>64.026666666666657</v>
      </c>
      <c r="I17" s="30"/>
      <c r="J17" s="30"/>
      <c r="K17" s="34"/>
      <c r="L17" s="34"/>
      <c r="M17" s="30"/>
      <c r="N17" s="30"/>
      <c r="O17" s="30"/>
      <c r="P17" s="30"/>
      <c r="Q17" s="30"/>
      <c r="R17" s="28"/>
      <c r="S17" s="28"/>
      <c r="T17" s="28"/>
      <c r="U17" s="23"/>
      <c r="V17" s="35">
        <v>0</v>
      </c>
      <c r="W17" s="35">
        <v>2</v>
      </c>
      <c r="X17" s="3"/>
      <c r="Y17" s="19"/>
      <c r="Z17" s="34"/>
      <c r="AA17" s="34"/>
      <c r="AB17" s="34"/>
      <c r="AC17" s="132"/>
      <c r="AD17" s="19"/>
      <c r="AE17" s="19"/>
      <c r="AF17" s="19"/>
      <c r="AG17" s="19"/>
    </row>
    <row r="18" spans="1:33" ht="47.25" customHeight="1" x14ac:dyDescent="0.25">
      <c r="A18" s="24"/>
      <c r="B18" s="26" t="s">
        <v>34</v>
      </c>
      <c r="C18" s="27">
        <f>(100*F18)/(100-V18)</f>
        <v>13.095238095238095</v>
      </c>
      <c r="D18" s="27">
        <f>(100*G18)/(100-V18)</f>
        <v>13.095238095238095</v>
      </c>
      <c r="E18" s="27">
        <f>(100*H18)/(100-V18)</f>
        <v>17.460317460317459</v>
      </c>
      <c r="F18" s="49">
        <v>11</v>
      </c>
      <c r="G18" s="49">
        <v>11</v>
      </c>
      <c r="H18" s="28">
        <f t="shared" ref="H18:H19" si="1">G18/0.75</f>
        <v>14.666666666666666</v>
      </c>
      <c r="I18" s="144">
        <f>Z18/100*F18</f>
        <v>0.15399999999999997</v>
      </c>
      <c r="J18" s="144">
        <f>Z18/100*G18</f>
        <v>0.15399999999999997</v>
      </c>
      <c r="K18" s="144">
        <f>Z18/100*H18</f>
        <v>0.20533333333333331</v>
      </c>
      <c r="L18" s="144">
        <f>AA18/100*F18</f>
        <v>0</v>
      </c>
      <c r="M18" s="144">
        <f>AA18/100*G18</f>
        <v>0</v>
      </c>
      <c r="N18" s="144">
        <f>AA18/100*H18</f>
        <v>0</v>
      </c>
      <c r="O18" s="144">
        <f>AB18/100*F18</f>
        <v>1.0780000000000001</v>
      </c>
      <c r="P18" s="144">
        <f>AB18/100*G18</f>
        <v>1.0780000000000001</v>
      </c>
      <c r="Q18" s="144">
        <f>AB18/100*H18</f>
        <v>1.4373333333333334</v>
      </c>
      <c r="R18" s="132">
        <f>AC18/100*F18</f>
        <v>4.51</v>
      </c>
      <c r="S18" s="132">
        <f>AC18/100*G18</f>
        <v>4.51</v>
      </c>
      <c r="T18" s="132">
        <f>AC18/100*H18</f>
        <v>6.0133333333333328</v>
      </c>
      <c r="U18" s="16" t="s">
        <v>35</v>
      </c>
      <c r="V18" s="35">
        <v>16</v>
      </c>
      <c r="W18" s="35">
        <v>50</v>
      </c>
      <c r="X18" s="3"/>
      <c r="Y18" s="19"/>
      <c r="Z18" s="34">
        <v>1.4</v>
      </c>
      <c r="AA18" s="34">
        <v>0</v>
      </c>
      <c r="AB18" s="34">
        <v>9.8000000000000007</v>
      </c>
      <c r="AC18" s="132">
        <v>41</v>
      </c>
      <c r="AD18" s="19"/>
      <c r="AE18" s="19"/>
      <c r="AF18" s="19"/>
      <c r="AG18" s="19"/>
    </row>
    <row r="19" spans="1:33" ht="60" customHeight="1" x14ac:dyDescent="0.25">
      <c r="A19" s="55" t="s">
        <v>42</v>
      </c>
      <c r="B19" s="26" t="s">
        <v>43</v>
      </c>
      <c r="C19" s="27">
        <f t="shared" ref="C19" si="2">(100*F19)/(100-V19)</f>
        <v>1.9</v>
      </c>
      <c r="D19" s="27">
        <f t="shared" ref="D19" si="3">(100*G19)/(100-V19)</f>
        <v>1.9</v>
      </c>
      <c r="E19" s="27">
        <f t="shared" ref="E19" si="4">(100*H19)/(100-V19)</f>
        <v>2.5333333333333332</v>
      </c>
      <c r="F19" s="27">
        <v>1.9</v>
      </c>
      <c r="G19" s="27">
        <v>1.9</v>
      </c>
      <c r="H19" s="28">
        <f t="shared" si="1"/>
        <v>2.5333333333333332</v>
      </c>
      <c r="I19" s="144">
        <f>Z19/100*F19</f>
        <v>1.52E-2</v>
      </c>
      <c r="J19" s="144">
        <f>Z19/100*G19</f>
        <v>1.52E-2</v>
      </c>
      <c r="K19" s="144">
        <f>Z19/100*H19</f>
        <v>2.0266666666666665E-2</v>
      </c>
      <c r="L19" s="144">
        <f>AA19/100*F19</f>
        <v>1.3774999999999999</v>
      </c>
      <c r="M19" s="144">
        <f>AA19/100*G19</f>
        <v>1.3774999999999999</v>
      </c>
      <c r="N19" s="144">
        <f>AA19/100*H19</f>
        <v>1.8366666666666664</v>
      </c>
      <c r="O19" s="144">
        <f>AB19/100*F19</f>
        <v>2.47E-2</v>
      </c>
      <c r="P19" s="144">
        <f>AB19/100*G19</f>
        <v>2.47E-2</v>
      </c>
      <c r="Q19" s="144">
        <f>AB19/100*H19</f>
        <v>3.2933333333333335E-2</v>
      </c>
      <c r="R19" s="132">
        <f>AC19/100*F19</f>
        <v>12.558999999999999</v>
      </c>
      <c r="S19" s="132">
        <f>AC19/100*G19</f>
        <v>12.558999999999999</v>
      </c>
      <c r="T19" s="132">
        <f>AC19/100*H19</f>
        <v>16.745333333333335</v>
      </c>
      <c r="U19" s="23" t="s">
        <v>44</v>
      </c>
      <c r="V19" s="35">
        <v>0</v>
      </c>
      <c r="W19" s="35">
        <v>0</v>
      </c>
      <c r="X19" s="3"/>
      <c r="Y19" s="19"/>
      <c r="Z19" s="34">
        <v>0.8</v>
      </c>
      <c r="AA19" s="34">
        <v>72.5</v>
      </c>
      <c r="AB19" s="34">
        <v>1.3</v>
      </c>
      <c r="AC19" s="132">
        <v>661</v>
      </c>
      <c r="AD19" s="19"/>
      <c r="AE19" s="19"/>
      <c r="AF19" s="19"/>
      <c r="AG19" s="19"/>
    </row>
    <row r="20" spans="1:33" ht="24.75" customHeight="1" x14ac:dyDescent="0.25">
      <c r="A20" s="56"/>
      <c r="B20" s="93" t="s">
        <v>45</v>
      </c>
      <c r="C20" s="94"/>
      <c r="D20" s="94"/>
      <c r="E20" s="95"/>
      <c r="F20" s="86">
        <f>SUM(F18:F19)*(100-W18)/100</f>
        <v>6.45</v>
      </c>
      <c r="G20" s="86">
        <f>SUM(G18:G19)*(100-W18)/100</f>
        <v>6.45</v>
      </c>
      <c r="H20" s="86">
        <f>SUM(H18:H19)*(100-W18)/100</f>
        <v>8.6</v>
      </c>
      <c r="I20" s="54"/>
      <c r="J20" s="54"/>
      <c r="K20" s="54"/>
      <c r="L20" s="54"/>
      <c r="M20" s="54"/>
      <c r="N20" s="54"/>
      <c r="O20" s="54"/>
      <c r="P20" s="54"/>
      <c r="Q20" s="54"/>
      <c r="R20" s="53"/>
      <c r="S20" s="53"/>
      <c r="T20" s="53"/>
      <c r="U20" s="57"/>
      <c r="V20" s="58"/>
      <c r="W20" s="58"/>
      <c r="X20" s="135"/>
      <c r="Y20" s="19"/>
      <c r="Z20" s="90"/>
      <c r="AA20" s="90"/>
      <c r="AB20" s="90"/>
      <c r="AC20" s="136"/>
      <c r="AD20" s="19"/>
      <c r="AE20" s="19"/>
      <c r="AF20" s="19"/>
      <c r="AG20" s="19"/>
    </row>
    <row r="21" spans="1:33" ht="15.75" customHeight="1" x14ac:dyDescent="0.25">
      <c r="A21" s="71"/>
      <c r="B21" s="72"/>
      <c r="C21" s="72"/>
      <c r="D21" s="72"/>
      <c r="E21" s="72"/>
      <c r="F21" s="73"/>
      <c r="G21" s="73"/>
      <c r="H21" s="73"/>
      <c r="I21" s="74"/>
      <c r="J21" s="74"/>
      <c r="K21" s="74"/>
      <c r="L21" s="74"/>
      <c r="M21" s="74"/>
      <c r="N21" s="74"/>
      <c r="O21" s="74"/>
      <c r="P21" s="74"/>
      <c r="Q21" s="74"/>
      <c r="R21" s="75"/>
      <c r="S21" s="75"/>
      <c r="T21" s="75"/>
      <c r="U21" s="76"/>
      <c r="V21" s="77"/>
      <c r="W21" s="77"/>
      <c r="X21" s="138"/>
      <c r="Y21" s="137"/>
      <c r="Z21" s="139"/>
      <c r="AA21" s="139"/>
      <c r="AB21" s="139"/>
      <c r="AC21" s="140"/>
      <c r="AD21" s="19"/>
      <c r="AE21" s="19"/>
      <c r="AF21" s="19"/>
      <c r="AG21" s="19"/>
    </row>
    <row r="22" spans="1:33" ht="17.25" customHeight="1" x14ac:dyDescent="0.25">
      <c r="A22" s="65"/>
      <c r="B22" s="96" t="s">
        <v>46</v>
      </c>
      <c r="C22" s="96"/>
      <c r="D22" s="96"/>
      <c r="E22" s="96"/>
      <c r="F22" s="66"/>
      <c r="G22" s="66"/>
      <c r="H22" s="66"/>
      <c r="I22" s="67"/>
      <c r="J22" s="67"/>
      <c r="K22" s="67"/>
      <c r="L22" s="67"/>
      <c r="M22" s="67"/>
      <c r="N22" s="67"/>
      <c r="O22" s="67"/>
      <c r="P22" s="67"/>
      <c r="Q22" s="67"/>
      <c r="R22" s="68"/>
      <c r="S22" s="68"/>
      <c r="T22" s="68"/>
      <c r="U22" s="69"/>
      <c r="V22" s="70"/>
      <c r="W22" s="70"/>
      <c r="X22" s="141"/>
      <c r="Y22" s="137"/>
      <c r="Z22" s="142"/>
      <c r="AA22" s="142"/>
      <c r="AB22" s="142"/>
      <c r="AC22" s="143"/>
      <c r="AD22" s="19"/>
      <c r="AE22" s="19"/>
      <c r="AF22" s="19"/>
      <c r="AG22" s="19"/>
    </row>
    <row r="23" spans="1:33" ht="37.5" customHeight="1" x14ac:dyDescent="0.25">
      <c r="A23" s="87" t="s">
        <v>47</v>
      </c>
      <c r="B23" s="88" t="s">
        <v>48</v>
      </c>
      <c r="C23" s="27">
        <f t="shared" ref="C23:C28" si="5">(100*F23)/(100-V23)</f>
        <v>1</v>
      </c>
      <c r="D23" s="27">
        <f t="shared" ref="D23:D28" si="6">(100*G23)/(100-V23)</f>
        <v>1</v>
      </c>
      <c r="E23" s="27">
        <f t="shared" ref="E23:E28" si="7">(100*H23)/(100-V23)</f>
        <v>1.333333333333333</v>
      </c>
      <c r="F23" s="33">
        <v>1</v>
      </c>
      <c r="G23" s="33">
        <v>1</v>
      </c>
      <c r="H23" s="28">
        <f t="shared" ref="H23:H24" si="8">G23/0.75</f>
        <v>1.3333333333333333</v>
      </c>
      <c r="I23" s="144">
        <f>Z23/100*F23</f>
        <v>0.10300000000000001</v>
      </c>
      <c r="J23" s="144">
        <f>Z23/100*G23</f>
        <v>0.10300000000000001</v>
      </c>
      <c r="K23" s="144">
        <f>Z23/100*H23</f>
        <v>0.13733333333333334</v>
      </c>
      <c r="L23" s="144">
        <f>AA23/100*F23</f>
        <v>1.1000000000000001E-2</v>
      </c>
      <c r="M23" s="144">
        <f>AA23/100*G23</f>
        <v>1.1000000000000001E-2</v>
      </c>
      <c r="N23" s="144">
        <f>AA23/100*H23</f>
        <v>1.4666666666666668E-2</v>
      </c>
      <c r="O23" s="144">
        <f>AB23/100*F23</f>
        <v>0.69</v>
      </c>
      <c r="P23" s="144">
        <f>AB23/100*G23</f>
        <v>0.69</v>
      </c>
      <c r="Q23" s="144">
        <f>AB23/100*H23</f>
        <v>0.91999999999999993</v>
      </c>
      <c r="R23" s="132">
        <f>AC23/100*F23</f>
        <v>3.34</v>
      </c>
      <c r="S23" s="132">
        <f>AC23/100*G23</f>
        <v>3.34</v>
      </c>
      <c r="T23" s="132">
        <f>AC23/100*H23</f>
        <v>4.4533333333333331</v>
      </c>
      <c r="U23" s="23" t="s">
        <v>49</v>
      </c>
      <c r="V23" s="36">
        <v>0</v>
      </c>
      <c r="W23" s="36">
        <v>0</v>
      </c>
      <c r="X23" s="3"/>
      <c r="Y23" s="19"/>
      <c r="Z23" s="34">
        <v>10.3</v>
      </c>
      <c r="AA23" s="34">
        <v>1.1000000000000001</v>
      </c>
      <c r="AB23" s="34">
        <v>69</v>
      </c>
      <c r="AC23" s="132">
        <v>334</v>
      </c>
      <c r="AD23" s="19"/>
      <c r="AE23" s="19"/>
      <c r="AF23" s="19"/>
      <c r="AG23" s="19"/>
    </row>
    <row r="24" spans="1:33" ht="38.25" customHeight="1" x14ac:dyDescent="0.25">
      <c r="A24" s="59"/>
      <c r="B24" s="60" t="s">
        <v>50</v>
      </c>
      <c r="C24" s="61">
        <f t="shared" si="5"/>
        <v>9</v>
      </c>
      <c r="D24" s="61">
        <f t="shared" si="6"/>
        <v>9</v>
      </c>
      <c r="E24" s="61">
        <f t="shared" si="7"/>
        <v>12</v>
      </c>
      <c r="F24" s="62">
        <v>9</v>
      </c>
      <c r="G24" s="62">
        <v>9</v>
      </c>
      <c r="H24" s="28">
        <f t="shared" si="8"/>
        <v>12</v>
      </c>
      <c r="I24" s="144">
        <f>Z24/100*F24</f>
        <v>0</v>
      </c>
      <c r="J24" s="144">
        <f>Z24/100*G24</f>
        <v>0</v>
      </c>
      <c r="K24" s="144">
        <f>Z24/100*H24</f>
        <v>0</v>
      </c>
      <c r="L24" s="144">
        <f>AA24/100*F24</f>
        <v>0</v>
      </c>
      <c r="M24" s="144">
        <f>AA24/100*G24</f>
        <v>0</v>
      </c>
      <c r="N24" s="144">
        <f>AA24/100*H24</f>
        <v>0</v>
      </c>
      <c r="O24" s="144">
        <f>AB24/100*F24</f>
        <v>0</v>
      </c>
      <c r="P24" s="144">
        <f>AB24/100*G24</f>
        <v>0</v>
      </c>
      <c r="Q24" s="144">
        <f>AB24/100*H24</f>
        <v>0</v>
      </c>
      <c r="R24" s="132">
        <f>AC24/100*F24</f>
        <v>0</v>
      </c>
      <c r="S24" s="132">
        <f>AC24/100*G24</f>
        <v>0</v>
      </c>
      <c r="T24" s="132">
        <f>AC24/100*H24</f>
        <v>0</v>
      </c>
      <c r="U24" s="16" t="s">
        <v>51</v>
      </c>
      <c r="V24" s="64">
        <v>0</v>
      </c>
      <c r="W24" s="64">
        <v>0</v>
      </c>
      <c r="X24" s="3"/>
      <c r="Y24" s="19"/>
      <c r="Z24" s="34">
        <v>0</v>
      </c>
      <c r="AA24" s="34">
        <v>0</v>
      </c>
      <c r="AB24" s="34">
        <v>0</v>
      </c>
      <c r="AC24" s="132">
        <v>0</v>
      </c>
      <c r="AD24" s="19"/>
      <c r="AE24" s="19"/>
      <c r="AF24" s="19"/>
      <c r="AG24" s="19"/>
    </row>
    <row r="25" spans="1:33" ht="22.5" customHeight="1" x14ac:dyDescent="0.25">
      <c r="A25" s="59"/>
      <c r="B25" s="97" t="s">
        <v>52</v>
      </c>
      <c r="C25" s="98"/>
      <c r="D25" s="98"/>
      <c r="E25" s="99"/>
      <c r="F25" s="78">
        <f>SUM(F23:F24)*(100-W25)/100</f>
        <v>9</v>
      </c>
      <c r="G25" s="78">
        <f>SUM(G23:G24)*(100-W25)/100</f>
        <v>9</v>
      </c>
      <c r="H25" s="78">
        <f>SUM(H23:H24)*(100-W25)/100</f>
        <v>12</v>
      </c>
      <c r="I25" s="63"/>
      <c r="J25" s="63"/>
      <c r="K25" s="63"/>
      <c r="L25" s="63"/>
      <c r="M25" s="63"/>
      <c r="N25" s="63"/>
      <c r="O25" s="63"/>
      <c r="P25" s="63"/>
      <c r="Q25" s="63"/>
      <c r="R25" s="62"/>
      <c r="S25" s="62"/>
      <c r="T25" s="62"/>
      <c r="U25" s="16"/>
      <c r="V25" s="64"/>
      <c r="W25" s="64">
        <v>10</v>
      </c>
      <c r="X25" s="3"/>
      <c r="Y25" s="19"/>
      <c r="Z25" s="34"/>
      <c r="AA25" s="34"/>
      <c r="AB25" s="34"/>
      <c r="AC25" s="132"/>
      <c r="AD25" s="19"/>
      <c r="AE25" s="19"/>
      <c r="AF25" s="19"/>
      <c r="AG25" s="19"/>
    </row>
    <row r="26" spans="1:33" ht="60" customHeight="1" x14ac:dyDescent="0.25">
      <c r="A26" s="79" t="s">
        <v>41</v>
      </c>
      <c r="B26" s="60" t="s">
        <v>53</v>
      </c>
      <c r="C26" s="61">
        <f>(100*F26)/(100-X26)</f>
        <v>3.0303030303030303</v>
      </c>
      <c r="D26" s="61">
        <f>(100*G26)/(100-X26)</f>
        <v>3.0303030303030303</v>
      </c>
      <c r="E26" s="61">
        <f>(100*H26)/(100-X26)</f>
        <v>4.0404040404040407</v>
      </c>
      <c r="F26" s="62">
        <v>3</v>
      </c>
      <c r="G26" s="62">
        <v>3</v>
      </c>
      <c r="H26" s="28">
        <f t="shared" ref="H26" si="9">G26/0.75</f>
        <v>4</v>
      </c>
      <c r="I26" s="144">
        <f>Z26/100*F26</f>
        <v>8.3999999999999991E-2</v>
      </c>
      <c r="J26" s="144">
        <f>Z26/100*G26</f>
        <v>8.3999999999999991E-2</v>
      </c>
      <c r="K26" s="144">
        <f>Z26/100*H26</f>
        <v>0.11199999999999999</v>
      </c>
      <c r="L26" s="144">
        <f>AA26/100*F26</f>
        <v>0.63</v>
      </c>
      <c r="M26" s="144">
        <f>AA26/100*G26</f>
        <v>0.63</v>
      </c>
      <c r="N26" s="144">
        <f>AA26/100*H26</f>
        <v>0.84</v>
      </c>
      <c r="O26" s="144">
        <f>AB26/100*F26</f>
        <v>0.09</v>
      </c>
      <c r="P26" s="144">
        <f>AB26/100*G26</f>
        <v>0.09</v>
      </c>
      <c r="Q26" s="144">
        <f>AB26/100*H26</f>
        <v>0.12</v>
      </c>
      <c r="R26" s="132">
        <f>AC26/100*F26</f>
        <v>6.36</v>
      </c>
      <c r="S26" s="132">
        <f>AC26/100*G26</f>
        <v>6.36</v>
      </c>
      <c r="T26" s="132">
        <f>AC26/100*H26</f>
        <v>8.48</v>
      </c>
      <c r="U26" s="16" t="s">
        <v>54</v>
      </c>
      <c r="V26" s="64">
        <v>0</v>
      </c>
      <c r="W26" s="64">
        <v>0</v>
      </c>
      <c r="X26" s="64">
        <v>1</v>
      </c>
      <c r="Y26" s="19"/>
      <c r="Z26" s="34">
        <v>2.8</v>
      </c>
      <c r="AA26" s="34">
        <v>21</v>
      </c>
      <c r="AB26" s="34">
        <v>3</v>
      </c>
      <c r="AC26" s="132">
        <v>212</v>
      </c>
      <c r="AD26" s="19"/>
      <c r="AE26" s="19"/>
      <c r="AF26" s="19"/>
      <c r="AG26" s="19"/>
    </row>
    <row r="27" spans="1:33" ht="24.75" customHeight="1" x14ac:dyDescent="0.25">
      <c r="A27" s="59"/>
      <c r="B27" s="97" t="s">
        <v>55</v>
      </c>
      <c r="C27" s="98"/>
      <c r="D27" s="98"/>
      <c r="E27" s="99"/>
      <c r="F27" s="78">
        <f>SUM(F25:F26)*(100-W27)/100</f>
        <v>11.88</v>
      </c>
      <c r="G27" s="78">
        <f>SUM(G25:G26)*(100-W27)/100</f>
        <v>11.88</v>
      </c>
      <c r="H27" s="78">
        <f>SUM(H25:H26)*(100-W27)/100</f>
        <v>15.84</v>
      </c>
      <c r="I27" s="63"/>
      <c r="J27" s="63"/>
      <c r="K27" s="63"/>
      <c r="L27" s="63"/>
      <c r="M27" s="63"/>
      <c r="N27" s="63"/>
      <c r="O27" s="63"/>
      <c r="P27" s="63"/>
      <c r="Q27" s="63"/>
      <c r="R27" s="62"/>
      <c r="S27" s="62"/>
      <c r="T27" s="62"/>
      <c r="U27" s="16"/>
      <c r="V27" s="64">
        <v>0</v>
      </c>
      <c r="W27" s="64">
        <v>1</v>
      </c>
      <c r="X27" s="3"/>
      <c r="Y27" s="19"/>
      <c r="Z27" s="34"/>
      <c r="AA27" s="34"/>
      <c r="AB27" s="34"/>
      <c r="AC27" s="132"/>
      <c r="AD27" s="19"/>
      <c r="AE27" s="19"/>
      <c r="AF27" s="19"/>
      <c r="AG27" s="19"/>
    </row>
    <row r="28" spans="1:33" ht="46.5" customHeight="1" x14ac:dyDescent="0.25">
      <c r="A28" s="24"/>
      <c r="B28" s="26" t="s">
        <v>24</v>
      </c>
      <c r="C28" s="51">
        <f t="shared" si="5"/>
        <v>0.15</v>
      </c>
      <c r="D28" s="51">
        <f t="shared" si="6"/>
        <v>0.15</v>
      </c>
      <c r="E28" s="51">
        <f t="shared" si="7"/>
        <v>0.2</v>
      </c>
      <c r="F28" s="30">
        <v>0.15</v>
      </c>
      <c r="G28" s="30">
        <v>0.15</v>
      </c>
      <c r="H28" s="30">
        <f t="shared" ref="H28" si="10">G28/0.75</f>
        <v>0.19999999999999998</v>
      </c>
      <c r="I28" s="144">
        <f>Z28/100*F28</f>
        <v>0</v>
      </c>
      <c r="J28" s="144">
        <f>Z28/100*G28</f>
        <v>0</v>
      </c>
      <c r="K28" s="144">
        <f>Z28/100*H28</f>
        <v>0</v>
      </c>
      <c r="L28" s="144">
        <f>AA28/100*F28</f>
        <v>0</v>
      </c>
      <c r="M28" s="144">
        <f>AA28/100*G28</f>
        <v>0</v>
      </c>
      <c r="N28" s="144">
        <f>AA28/100*H28</f>
        <v>0</v>
      </c>
      <c r="O28" s="144">
        <f>AB28/100*F28</f>
        <v>0</v>
      </c>
      <c r="P28" s="144">
        <f>AB28/100*G28</f>
        <v>0</v>
      </c>
      <c r="Q28" s="144">
        <f>AB28/100*H28</f>
        <v>0</v>
      </c>
      <c r="R28" s="132">
        <f>AC28/100*F28</f>
        <v>0</v>
      </c>
      <c r="S28" s="132">
        <f>AC28/100*G28</f>
        <v>0</v>
      </c>
      <c r="T28" s="132">
        <f>AC28/100*H28</f>
        <v>0</v>
      </c>
      <c r="U28" s="14" t="s">
        <v>27</v>
      </c>
      <c r="V28" s="36">
        <v>0</v>
      </c>
      <c r="W28" s="36">
        <v>0</v>
      </c>
      <c r="X28" s="3"/>
      <c r="Y28" s="19"/>
      <c r="Z28" s="34">
        <v>0</v>
      </c>
      <c r="AA28" s="34">
        <v>0</v>
      </c>
      <c r="AB28" s="34">
        <v>0</v>
      </c>
      <c r="AC28" s="132">
        <v>0</v>
      </c>
      <c r="AD28" s="19"/>
      <c r="AE28" s="19"/>
      <c r="AF28" s="19"/>
      <c r="AG28" s="19"/>
    </row>
    <row r="29" spans="1:33" x14ac:dyDescent="0.25">
      <c r="A29" s="24"/>
      <c r="B29" s="119" t="s">
        <v>38</v>
      </c>
      <c r="C29" s="120"/>
      <c r="D29" s="120"/>
      <c r="E29" s="121"/>
      <c r="F29" s="32">
        <f>(F17+F20+F27+F28)*(100-W29)/100</f>
        <v>59.850000000000009</v>
      </c>
      <c r="G29" s="32">
        <f>(G17+G20+G27+G28)*(100-W29)/100</f>
        <v>59.850000000000009</v>
      </c>
      <c r="H29" s="32">
        <f>(H17+H20+H27+H28)*(100-W29)/100</f>
        <v>79.8</v>
      </c>
      <c r="I29" s="52">
        <f>SUM(I15:I28)</f>
        <v>1.0912000000000002</v>
      </c>
      <c r="J29" s="52">
        <f t="shared" ref="J29:T29" si="11">SUM(J15:J28)</f>
        <v>1.0912000000000002</v>
      </c>
      <c r="K29" s="52">
        <f t="shared" si="11"/>
        <v>1.454933333333333</v>
      </c>
      <c r="L29" s="52">
        <f t="shared" si="11"/>
        <v>2.0674999999999999</v>
      </c>
      <c r="M29" s="52">
        <f t="shared" si="11"/>
        <v>2.0674999999999999</v>
      </c>
      <c r="N29" s="52">
        <f t="shared" si="11"/>
        <v>2.7566666666666664</v>
      </c>
      <c r="O29" s="52">
        <f t="shared" si="11"/>
        <v>6.7827000000000002</v>
      </c>
      <c r="P29" s="52">
        <f t="shared" si="11"/>
        <v>6.7827000000000002</v>
      </c>
      <c r="Q29" s="52">
        <f t="shared" si="11"/>
        <v>9.0435999999999996</v>
      </c>
      <c r="R29" s="31">
        <f t="shared" si="11"/>
        <v>47.34899999999999</v>
      </c>
      <c r="S29" s="31">
        <f t="shared" si="11"/>
        <v>47.34899999999999</v>
      </c>
      <c r="T29" s="31">
        <f t="shared" si="11"/>
        <v>63.132000000000005</v>
      </c>
      <c r="U29" s="3"/>
      <c r="V29" s="37"/>
      <c r="W29" s="50">
        <v>10</v>
      </c>
      <c r="X29" s="3"/>
      <c r="Y29" s="19"/>
      <c r="Z29" s="34"/>
      <c r="AA29" s="34"/>
      <c r="AB29" s="34"/>
      <c r="AC29" s="132"/>
      <c r="AD29" s="19"/>
      <c r="AE29" s="19"/>
      <c r="AF29" s="19"/>
      <c r="AG29" s="19"/>
    </row>
    <row r="30" spans="1:33" x14ac:dyDescent="0.25">
      <c r="A30" s="80"/>
      <c r="B30" s="8"/>
      <c r="C30" s="8"/>
      <c r="D30" s="8"/>
      <c r="E30" s="8"/>
      <c r="F30" s="81"/>
      <c r="G30" s="81"/>
      <c r="H30" s="81"/>
      <c r="I30" s="82"/>
      <c r="J30" s="82"/>
      <c r="K30" s="82"/>
      <c r="L30" s="82"/>
      <c r="M30" s="82"/>
      <c r="N30" s="82"/>
      <c r="O30" s="82"/>
      <c r="P30" s="82"/>
      <c r="Q30" s="82"/>
      <c r="R30" s="83"/>
      <c r="S30" s="83"/>
      <c r="T30" s="83"/>
      <c r="U30" s="10"/>
      <c r="V30" s="84"/>
      <c r="W30" s="85"/>
      <c r="Y30" s="19"/>
      <c r="Z30" s="20"/>
      <c r="AA30" s="20"/>
      <c r="AB30" s="20"/>
      <c r="AC30" s="21"/>
      <c r="AD30" s="19"/>
      <c r="AE30" s="19"/>
      <c r="AF30" s="19"/>
      <c r="AG30" s="19"/>
    </row>
    <row r="31" spans="1:33" x14ac:dyDescent="0.25">
      <c r="A31" s="7"/>
      <c r="B31" s="8"/>
      <c r="C31" s="11"/>
      <c r="D31" s="11"/>
      <c r="E31" s="11"/>
      <c r="F31" s="13"/>
      <c r="G31" s="13"/>
      <c r="H31" s="13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0"/>
      <c r="V31" s="9"/>
      <c r="W31" s="9"/>
    </row>
    <row r="32" spans="1:33" x14ac:dyDescent="0.25">
      <c r="A32" s="100" t="s">
        <v>21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38"/>
    </row>
    <row r="33" spans="1:23" ht="92.25" customHeight="1" x14ac:dyDescent="0.25">
      <c r="A33" s="45"/>
      <c r="B33" s="107" t="s">
        <v>56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42"/>
    </row>
    <row r="34" spans="1:23" ht="15" customHeight="1" x14ac:dyDescent="0.25">
      <c r="A34" s="45"/>
      <c r="B34" s="5" t="s">
        <v>57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6"/>
      <c r="S34" s="6"/>
      <c r="T34" s="6"/>
      <c r="U34" s="6"/>
      <c r="V34" s="6"/>
      <c r="W34" s="5"/>
    </row>
    <row r="35" spans="1:23" ht="15" customHeight="1" x14ac:dyDescent="0.25">
      <c r="A35" s="4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6"/>
      <c r="S35" s="6"/>
      <c r="T35" s="6"/>
      <c r="U35" s="6"/>
      <c r="V35" s="6"/>
      <c r="W35" s="5"/>
    </row>
    <row r="36" spans="1:23" x14ac:dyDescent="0.25">
      <c r="A36" s="46"/>
      <c r="B36" s="100" t="s">
        <v>22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41"/>
    </row>
    <row r="37" spans="1:23" x14ac:dyDescent="0.25">
      <c r="A37" s="46"/>
      <c r="B37" s="5" t="s">
        <v>58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6"/>
      <c r="S37" s="6"/>
      <c r="T37" s="6"/>
      <c r="U37" s="6"/>
      <c r="V37" s="6"/>
      <c r="W37" s="5"/>
    </row>
    <row r="38" spans="1:23" ht="16.5" customHeight="1" x14ac:dyDescent="0.25">
      <c r="A38" s="46"/>
      <c r="B38" s="5" t="s">
        <v>31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6"/>
      <c r="R38" s="6"/>
      <c r="S38" s="6"/>
      <c r="T38" s="6"/>
      <c r="U38" s="6"/>
      <c r="V38" s="6"/>
      <c r="W38" s="5"/>
    </row>
    <row r="39" spans="1:23" x14ac:dyDescent="0.25">
      <c r="A39" s="46"/>
      <c r="B39" s="5" t="s">
        <v>59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/>
      <c r="R39" s="6"/>
      <c r="S39" s="6"/>
      <c r="T39" s="6"/>
      <c r="U39" s="6"/>
      <c r="V39" s="6"/>
      <c r="W39" s="5"/>
    </row>
    <row r="40" spans="1:23" x14ac:dyDescent="0.25">
      <c r="A40" s="46"/>
      <c r="B40" s="5" t="s">
        <v>60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/>
      <c r="R40" s="6"/>
      <c r="S40" s="6"/>
      <c r="T40" s="6"/>
      <c r="U40" s="6"/>
      <c r="V40" s="6"/>
      <c r="W40" s="5"/>
    </row>
    <row r="41" spans="1:23" x14ac:dyDescent="0.25">
      <c r="A41" s="46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6"/>
      <c r="R41" s="6"/>
      <c r="S41" s="6"/>
      <c r="T41" s="6"/>
      <c r="U41" s="6"/>
      <c r="V41" s="6"/>
      <c r="W41" s="5"/>
    </row>
    <row r="42" spans="1:23" x14ac:dyDescent="0.25">
      <c r="A42" s="46"/>
      <c r="B42" s="100" t="s">
        <v>23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41"/>
      <c r="W42" s="5"/>
    </row>
    <row r="43" spans="1:23" x14ac:dyDescent="0.25">
      <c r="A43" s="46"/>
      <c r="B43" s="2" t="s">
        <v>36</v>
      </c>
      <c r="C43" s="5"/>
      <c r="D43" s="124" t="s">
        <v>61</v>
      </c>
      <c r="E43" s="124"/>
      <c r="F43" s="124"/>
      <c r="G43" s="5"/>
      <c r="H43" s="5"/>
      <c r="I43" s="5"/>
      <c r="J43" s="5"/>
      <c r="K43" s="5"/>
      <c r="L43" s="5"/>
      <c r="M43" s="5"/>
      <c r="N43" s="5"/>
      <c r="O43" s="5"/>
      <c r="P43" s="5"/>
      <c r="Q43" s="6"/>
      <c r="R43" s="6"/>
      <c r="S43" s="6"/>
      <c r="T43" s="6"/>
      <c r="U43" s="6"/>
      <c r="V43" s="6"/>
    </row>
    <row r="44" spans="1:23" x14ac:dyDescent="0.25">
      <c r="A44" s="46"/>
      <c r="B44" s="5"/>
      <c r="C44" s="5"/>
      <c r="D44" s="125" t="s">
        <v>62</v>
      </c>
      <c r="E44" s="125"/>
      <c r="F44" s="125"/>
      <c r="G44" s="5"/>
      <c r="H44" s="5"/>
      <c r="I44" s="5"/>
      <c r="J44" s="5"/>
      <c r="K44" s="5"/>
      <c r="L44" s="5"/>
      <c r="M44" s="5"/>
      <c r="N44" s="5"/>
      <c r="O44" s="5"/>
      <c r="P44" s="5"/>
      <c r="Q44" s="6"/>
      <c r="R44" s="6"/>
      <c r="S44" s="6"/>
      <c r="T44" s="6"/>
      <c r="U44" s="6"/>
      <c r="V44" s="6"/>
      <c r="W44" s="5"/>
    </row>
    <row r="45" spans="1:23" ht="17.25" customHeight="1" x14ac:dyDescent="0.25">
      <c r="A45" s="4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6"/>
      <c r="R45" s="6"/>
      <c r="S45" s="6"/>
      <c r="T45" s="6"/>
      <c r="U45" s="6"/>
      <c r="V45" s="6"/>
      <c r="W45" s="5"/>
    </row>
    <row r="46" spans="1:23" x14ac:dyDescent="0.25">
      <c r="A46" s="46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6"/>
      <c r="R46" s="6"/>
      <c r="S46" s="6"/>
      <c r="T46" s="6"/>
      <c r="U46" s="6"/>
      <c r="V46" s="6"/>
      <c r="W46" s="5"/>
    </row>
    <row r="47" spans="1:23" x14ac:dyDescent="0.25">
      <c r="A47" s="4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6"/>
      <c r="R47" s="6"/>
      <c r="S47" s="6"/>
      <c r="T47" s="6"/>
      <c r="U47" s="6"/>
      <c r="V47" s="6"/>
    </row>
    <row r="48" spans="1:23" x14ac:dyDescent="0.25">
      <c r="A48" s="46"/>
      <c r="B48" s="43" t="s">
        <v>32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5"/>
    </row>
    <row r="49" spans="1:23" x14ac:dyDescent="0.25">
      <c r="A49" s="46"/>
      <c r="B49" s="101" t="s">
        <v>37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6"/>
      <c r="W49" s="1"/>
    </row>
    <row r="50" spans="1:23" ht="1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23" ht="15" customHeight="1" x14ac:dyDescent="0.25">
      <c r="A51" s="1"/>
    </row>
    <row r="52" spans="1:23" x14ac:dyDescent="0.25">
      <c r="A52" s="1"/>
    </row>
    <row r="53" spans="1:23" ht="15" customHeight="1" x14ac:dyDescent="0.25">
      <c r="A53" s="1"/>
    </row>
    <row r="61" spans="1:23" ht="30" customHeight="1" x14ac:dyDescent="0.25"/>
  </sheetData>
  <mergeCells count="51">
    <mergeCell ref="X10:X13"/>
    <mergeCell ref="Z15:Z16"/>
    <mergeCell ref="AA15:AA16"/>
    <mergeCell ref="AB15:AB16"/>
    <mergeCell ref="AC15:AC16"/>
    <mergeCell ref="D43:F43"/>
    <mergeCell ref="D44:F44"/>
    <mergeCell ref="P15:P16"/>
    <mergeCell ref="Q15:Q16"/>
    <mergeCell ref="R15:R16"/>
    <mergeCell ref="B17:E17"/>
    <mergeCell ref="V10:V13"/>
    <mergeCell ref="W10:W13"/>
    <mergeCell ref="B49:U49"/>
    <mergeCell ref="I12:K12"/>
    <mergeCell ref="L12:N12"/>
    <mergeCell ref="A32:U32"/>
    <mergeCell ref="B42:U42"/>
    <mergeCell ref="B10:B14"/>
    <mergeCell ref="B36:U36"/>
    <mergeCell ref="B29:E29"/>
    <mergeCell ref="S15:S16"/>
    <mergeCell ref="T15:T16"/>
    <mergeCell ref="K15:K16"/>
    <mergeCell ref="L15:L16"/>
    <mergeCell ref="M15:M16"/>
    <mergeCell ref="N15:N16"/>
    <mergeCell ref="B33:U33"/>
    <mergeCell ref="O12:Q12"/>
    <mergeCell ref="C10:H11"/>
    <mergeCell ref="I10:Q11"/>
    <mergeCell ref="R10:T12"/>
    <mergeCell ref="U10:U14"/>
    <mergeCell ref="C13:T13"/>
    <mergeCell ref="C12:E12"/>
    <mergeCell ref="F12:H12"/>
    <mergeCell ref="F15:F16"/>
    <mergeCell ref="G15:G16"/>
    <mergeCell ref="H15:H16"/>
    <mergeCell ref="I15:I16"/>
    <mergeCell ref="J15:J16"/>
    <mergeCell ref="B1:H5"/>
    <mergeCell ref="B20:E20"/>
    <mergeCell ref="B22:E22"/>
    <mergeCell ref="B25:E25"/>
    <mergeCell ref="B27:E27"/>
    <mergeCell ref="A8:U8"/>
    <mergeCell ref="A7:U7"/>
    <mergeCell ref="O15:O16"/>
    <mergeCell ref="A10:A14"/>
    <mergeCell ref="U15:U16"/>
  </mergeCells>
  <pageMargins left="0.25" right="0.25" top="0.75" bottom="0.75" header="0.3" footer="0.3"/>
  <pageSetup paperSize="9" orientation="landscape" r:id="rId1"/>
  <ignoredErrors>
    <ignoredError sqref="H26:H27 H2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5" x14ac:dyDescent="0.25"/>
  <sheetData>
    <row r="13" spans="5:5" x14ac:dyDescent="0.25">
      <c r="E13" s="17"/>
    </row>
    <row r="14" spans="5:5" x14ac:dyDescent="0.25">
      <c r="E14" s="17"/>
    </row>
    <row r="15" spans="5:5" x14ac:dyDescent="0.25">
      <c r="E15" s="17"/>
    </row>
    <row r="16" spans="5:5" x14ac:dyDescent="0.25">
      <c r="E16" s="17"/>
    </row>
    <row r="17" spans="5:5" x14ac:dyDescent="0.25">
      <c r="E17" s="17"/>
    </row>
    <row r="18" spans="5:5" x14ac:dyDescent="0.25">
      <c r="E18" s="17"/>
    </row>
    <row r="19" spans="5:5" x14ac:dyDescent="0.25">
      <c r="E19" s="17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2022-10-18T18:10:23Z</dcterms:modified>
</cp:coreProperties>
</file>